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anetadostalova/Documents/Coloplast/Peristeen/Kategorizační komise březen 2026/"/>
    </mc:Choice>
  </mc:AlternateContent>
  <xr:revisionPtr revIDLastSave="0" documentId="8_{44F539D9-B97A-2E4A-BC1C-0BF605B7DF53}" xr6:coauthVersionLast="47" xr6:coauthVersionMax="47" xr10:uidLastSave="{00000000-0000-0000-0000-000000000000}"/>
  <bookViews>
    <workbookView xWindow="20" yWindow="540" windowWidth="28800" windowHeight="16240" xr2:uid="{093C2D9C-0851-4EE5-AB56-197A0B4F6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F12" i="1"/>
  <c r="F13" i="1"/>
  <c r="F14" i="1"/>
  <c r="F15" i="1"/>
  <c r="F16" i="1"/>
  <c r="F11" i="1"/>
  <c r="H16" i="1"/>
  <c r="H15" i="1"/>
  <c r="H14" i="1"/>
  <c r="H13" i="1"/>
  <c r="H12" i="1"/>
  <c r="H11" i="1"/>
  <c r="E16" i="1"/>
  <c r="D16" i="1"/>
  <c r="E15" i="1"/>
  <c r="D15" i="1"/>
  <c r="E14" i="1"/>
  <c r="D14" i="1"/>
  <c r="E13" i="1"/>
  <c r="D13" i="1"/>
  <c r="E12" i="1"/>
  <c r="D12" i="1"/>
  <c r="E11" i="1"/>
  <c r="D11" i="1"/>
  <c r="C12" i="1"/>
  <c r="C13" i="1"/>
  <c r="C14" i="1"/>
  <c r="C15" i="1"/>
  <c r="C16" i="1"/>
  <c r="C11" i="1"/>
</calcChain>
</file>

<file path=xl/sharedStrings.xml><?xml version="1.0" encoding="utf-8"?>
<sst xmlns="http://schemas.openxmlformats.org/spreadsheetml/2006/main" count="40" uniqueCount="20">
  <si>
    <t>SKU</t>
  </si>
  <si>
    <t>Description</t>
  </si>
  <si>
    <t>Austria</t>
  </si>
  <si>
    <t>Belgium</t>
  </si>
  <si>
    <t>Italy</t>
  </si>
  <si>
    <t>United Kingdom</t>
  </si>
  <si>
    <t>Luxembourg</t>
  </si>
  <si>
    <t>Ireland</t>
  </si>
  <si>
    <t xml:space="preserve">291410 - Peristeen Plus system (excl. t </t>
  </si>
  <si>
    <t xml:space="preserve">                          -   </t>
  </si>
  <si>
    <t xml:space="preserve">291420 - Peristeen Plus acc. unit Regul </t>
  </si>
  <si>
    <t xml:space="preserve">291480 - Peristeen Plus system Small (e </t>
  </si>
  <si>
    <t xml:space="preserve">291490 - Peristeen Plus acc. unit Small </t>
  </si>
  <si>
    <t xml:space="preserve">291400 - Peristeen Plus system R. - t.b </t>
  </si>
  <si>
    <t xml:space="preserve">291470 - Peristeen Plus system S. - t.b </t>
  </si>
  <si>
    <t>CZK</t>
  </si>
  <si>
    <t>EUR</t>
  </si>
  <si>
    <t>GBP</t>
  </si>
  <si>
    <t>-</t>
  </si>
  <si>
    <t>kumulovaný průměr srpen - říjen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</si>
</sst>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rgb="FFFFFFFF"/>
      <name val="Aptos Narrow"/>
      <family val="2"/>
    </font>
    <font>
      <sz val="11"/>
      <color rgb="FFFFFFFF"/>
      <name val="Aptos Narrow"/>
      <family val="2"/>
    </font>
    <font>
      <sz val="11"/>
      <color rgb="FF213D46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rgb="FF213D46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26AEC6"/>
        <bgColor indexed="64"/>
      </patternFill>
    </fill>
    <fill>
      <patternFill patternType="solid">
        <fgColor rgb="FF697C8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4" fillId="4" borderId="0" xfId="0" applyFont="1" applyFill="1"/>
    <xf numFmtId="0" fontId="5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8845A-4815-49E6-B0A0-FB6235B02DD2}">
  <dimension ref="A1:L16"/>
  <sheetViews>
    <sheetView tabSelected="1" workbookViewId="0">
      <selection activeCell="H21" sqref="H21"/>
    </sheetView>
  </sheetViews>
  <sheetFormatPr baseColWidth="10" defaultColWidth="8.83203125" defaultRowHeight="15" x14ac:dyDescent="0.2"/>
  <cols>
    <col min="2" max="2" width="36.6640625" customWidth="1"/>
    <col min="3" max="3" width="15.5" bestFit="1" customWidth="1"/>
    <col min="4" max="4" width="14" bestFit="1" customWidth="1"/>
    <col min="5" max="5" width="14.33203125" bestFit="1" customWidth="1"/>
    <col min="6" max="6" width="15.6640625" bestFit="1" customWidth="1"/>
    <col min="7" max="7" width="15.6640625" customWidth="1"/>
    <col min="8" max="8" width="14.33203125" bestFit="1" customWidth="1"/>
  </cols>
  <sheetData>
    <row r="1" spans="1:12" ht="16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2" x14ac:dyDescent="0.2">
      <c r="A2" s="3">
        <v>291410</v>
      </c>
      <c r="B2" s="4" t="s">
        <v>8</v>
      </c>
      <c r="C2" s="5" t="s">
        <v>18</v>
      </c>
      <c r="D2" s="5">
        <v>115.54</v>
      </c>
      <c r="E2" s="5" t="s">
        <v>9</v>
      </c>
      <c r="F2" s="5">
        <v>105.97</v>
      </c>
      <c r="G2" s="5" t="s">
        <v>9</v>
      </c>
      <c r="H2" s="5" t="s">
        <v>9</v>
      </c>
      <c r="J2" s="8" t="s">
        <v>16</v>
      </c>
      <c r="K2">
        <v>24.393000000000001</v>
      </c>
      <c r="L2" t="s">
        <v>19</v>
      </c>
    </row>
    <row r="3" spans="1:12" x14ac:dyDescent="0.2">
      <c r="A3" s="3">
        <v>291420</v>
      </c>
      <c r="B3" s="4" t="s">
        <v>10</v>
      </c>
      <c r="C3" s="5">
        <v>305.39999999999998</v>
      </c>
      <c r="D3" s="5">
        <v>209.88</v>
      </c>
      <c r="E3" s="5">
        <v>292.8</v>
      </c>
      <c r="F3" s="5">
        <v>182.11</v>
      </c>
      <c r="G3" s="5">
        <v>222.23</v>
      </c>
      <c r="H3" s="5">
        <v>190.05</v>
      </c>
      <c r="J3" s="8" t="s">
        <v>17</v>
      </c>
      <c r="K3" s="6">
        <v>28.08</v>
      </c>
    </row>
    <row r="4" spans="1:12" x14ac:dyDescent="0.2">
      <c r="A4" s="3">
        <v>291480</v>
      </c>
      <c r="B4" s="4" t="s">
        <v>11</v>
      </c>
      <c r="C4" s="5" t="s">
        <v>18</v>
      </c>
      <c r="D4" s="5">
        <v>115.54</v>
      </c>
      <c r="E4" s="5" t="s">
        <v>9</v>
      </c>
      <c r="F4" s="5">
        <v>105.97</v>
      </c>
      <c r="G4" s="5" t="s">
        <v>9</v>
      </c>
      <c r="H4" s="5" t="s">
        <v>9</v>
      </c>
      <c r="J4" s="8"/>
    </row>
    <row r="5" spans="1:12" x14ac:dyDescent="0.2">
      <c r="A5" s="3">
        <v>291490</v>
      </c>
      <c r="B5" s="4" t="s">
        <v>12</v>
      </c>
      <c r="C5" s="5">
        <v>305.39999999999998</v>
      </c>
      <c r="D5" s="5">
        <v>209.88</v>
      </c>
      <c r="E5" s="5">
        <v>292.8</v>
      </c>
      <c r="F5" s="5">
        <v>182.11</v>
      </c>
      <c r="G5" s="5">
        <v>222.23</v>
      </c>
      <c r="H5" s="5">
        <v>190.05</v>
      </c>
    </row>
    <row r="6" spans="1:12" x14ac:dyDescent="0.2">
      <c r="A6" s="3">
        <v>291400</v>
      </c>
      <c r="B6" s="4" t="s">
        <v>13</v>
      </c>
      <c r="C6" s="5">
        <v>159.1</v>
      </c>
      <c r="D6" s="5">
        <v>115.54</v>
      </c>
      <c r="E6" s="5">
        <v>219.6</v>
      </c>
      <c r="F6" s="5">
        <v>105.97</v>
      </c>
      <c r="G6" s="5">
        <v>130.75</v>
      </c>
      <c r="H6" s="5">
        <v>109.05</v>
      </c>
    </row>
    <row r="7" spans="1:12" x14ac:dyDescent="0.2">
      <c r="A7" s="3">
        <v>291470</v>
      </c>
      <c r="B7" s="4" t="s">
        <v>14</v>
      </c>
      <c r="C7" s="5">
        <v>159.1</v>
      </c>
      <c r="D7" s="5">
        <v>115.54</v>
      </c>
      <c r="E7" s="5">
        <v>219.6</v>
      </c>
      <c r="F7" s="5">
        <v>105.97</v>
      </c>
      <c r="G7" s="5">
        <v>130.75</v>
      </c>
      <c r="H7" s="5">
        <v>109.05</v>
      </c>
    </row>
    <row r="9" spans="1:12" ht="16" thickBot="1" x14ac:dyDescent="0.25">
      <c r="A9" s="7" t="s">
        <v>15</v>
      </c>
    </row>
    <row r="10" spans="1:12" ht="16" thickBot="1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</row>
    <row r="11" spans="1:12" x14ac:dyDescent="0.2">
      <c r="A11" s="3">
        <v>291410</v>
      </c>
      <c r="B11" s="4" t="s">
        <v>8</v>
      </c>
      <c r="C11" s="4" t="str">
        <f t="shared" ref="C11:E16" si="0">IFERROR(C2*$K$2,"-")</f>
        <v>-</v>
      </c>
      <c r="D11" s="5">
        <f t="shared" si="0"/>
        <v>2818.3672200000001</v>
      </c>
      <c r="E11" s="5" t="str">
        <f t="shared" si="0"/>
        <v>-</v>
      </c>
      <c r="F11" s="5">
        <f t="shared" ref="F11:F16" si="1">IFERROR(F2*$K$3,"-")</f>
        <v>2975.6375999999996</v>
      </c>
      <c r="G11" s="5" t="str">
        <f t="shared" ref="G11:G16" si="2">IFERROR(G2*$K$2,"-")</f>
        <v>-</v>
      </c>
      <c r="H11" s="5" t="str">
        <f t="shared" ref="H11:H16" si="3">IFERROR(H2*$K$2,"-")</f>
        <v>-</v>
      </c>
    </row>
    <row r="12" spans="1:12" x14ac:dyDescent="0.2">
      <c r="A12" s="3">
        <v>291420</v>
      </c>
      <c r="B12" s="4" t="s">
        <v>10</v>
      </c>
      <c r="C12" s="5">
        <f t="shared" si="0"/>
        <v>7449.6221999999998</v>
      </c>
      <c r="D12" s="5">
        <f t="shared" si="0"/>
        <v>5119.6028400000005</v>
      </c>
      <c r="E12" s="5">
        <f t="shared" si="0"/>
        <v>7142.2704000000003</v>
      </c>
      <c r="F12" s="5">
        <f t="shared" si="1"/>
        <v>5113.6487999999999</v>
      </c>
      <c r="G12" s="5">
        <f t="shared" si="2"/>
        <v>5420.8563899999999</v>
      </c>
      <c r="H12" s="5">
        <f t="shared" si="3"/>
        <v>4635.8896500000001</v>
      </c>
    </row>
    <row r="13" spans="1:12" x14ac:dyDescent="0.2">
      <c r="A13" s="3">
        <v>291480</v>
      </c>
      <c r="B13" s="4" t="s">
        <v>11</v>
      </c>
      <c r="C13" s="4" t="str">
        <f t="shared" si="0"/>
        <v>-</v>
      </c>
      <c r="D13" s="5">
        <f t="shared" si="0"/>
        <v>2818.3672200000001</v>
      </c>
      <c r="E13" s="5" t="str">
        <f t="shared" si="0"/>
        <v>-</v>
      </c>
      <c r="F13" s="5">
        <f t="shared" si="1"/>
        <v>2975.6375999999996</v>
      </c>
      <c r="G13" s="5" t="str">
        <f t="shared" si="2"/>
        <v>-</v>
      </c>
      <c r="H13" s="5" t="str">
        <f t="shared" si="3"/>
        <v>-</v>
      </c>
    </row>
    <row r="14" spans="1:12" x14ac:dyDescent="0.2">
      <c r="A14" s="3">
        <v>291490</v>
      </c>
      <c r="B14" s="4" t="s">
        <v>12</v>
      </c>
      <c r="C14" s="5">
        <f t="shared" si="0"/>
        <v>7449.6221999999998</v>
      </c>
      <c r="D14" s="5">
        <f t="shared" si="0"/>
        <v>5119.6028400000005</v>
      </c>
      <c r="E14" s="5">
        <f t="shared" si="0"/>
        <v>7142.2704000000003</v>
      </c>
      <c r="F14" s="5">
        <f t="shared" si="1"/>
        <v>5113.6487999999999</v>
      </c>
      <c r="G14" s="5">
        <f t="shared" si="2"/>
        <v>5420.8563899999999</v>
      </c>
      <c r="H14" s="5">
        <f t="shared" si="3"/>
        <v>4635.8896500000001</v>
      </c>
    </row>
    <row r="15" spans="1:12" x14ac:dyDescent="0.2">
      <c r="A15" s="3">
        <v>291400</v>
      </c>
      <c r="B15" s="4" t="s">
        <v>13</v>
      </c>
      <c r="C15" s="5">
        <f t="shared" si="0"/>
        <v>3880.9263000000001</v>
      </c>
      <c r="D15" s="5">
        <f t="shared" si="0"/>
        <v>2818.3672200000001</v>
      </c>
      <c r="E15" s="5">
        <f t="shared" si="0"/>
        <v>5356.7028</v>
      </c>
      <c r="F15" s="5">
        <f t="shared" si="1"/>
        <v>2975.6375999999996</v>
      </c>
      <c r="G15" s="5">
        <f t="shared" si="2"/>
        <v>3189.3847500000002</v>
      </c>
      <c r="H15" s="5">
        <f t="shared" si="3"/>
        <v>2660.05665</v>
      </c>
    </row>
    <row r="16" spans="1:12" x14ac:dyDescent="0.2">
      <c r="A16" s="3">
        <v>291470</v>
      </c>
      <c r="B16" s="4" t="s">
        <v>14</v>
      </c>
      <c r="C16" s="5">
        <f t="shared" si="0"/>
        <v>3880.9263000000001</v>
      </c>
      <c r="D16" s="5">
        <f t="shared" si="0"/>
        <v>2818.3672200000001</v>
      </c>
      <c r="E16" s="5">
        <f t="shared" si="0"/>
        <v>5356.7028</v>
      </c>
      <c r="F16" s="5">
        <f t="shared" si="1"/>
        <v>2975.6375999999996</v>
      </c>
      <c r="G16" s="5">
        <f t="shared" si="2"/>
        <v>3189.3847500000002</v>
      </c>
      <c r="H16" s="5">
        <f t="shared" si="3"/>
        <v>2660.05665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Fajtova</dc:creator>
  <cp:lastModifiedBy>AD</cp:lastModifiedBy>
  <dcterms:created xsi:type="dcterms:W3CDTF">2025-04-22T07:19:30Z</dcterms:created>
  <dcterms:modified xsi:type="dcterms:W3CDTF">2026-02-19T08:40:02Z</dcterms:modified>
</cp:coreProperties>
</file>